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<sst xmlns="http://schemas.openxmlformats.org/spreadsheetml/2006/main" count="172" uniqueCount="70">
  <si>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</si>
  <si>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</si>
  <si>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</si>
  <si>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</si>
  <si>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</si>
  <si>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</si>
  <si>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</si>
  <si>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</si>
  <si>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第5-51-93号</t>
  </si>
  <si>
    <t xml:space="preserve">　工事名</t>
  </si>
  <si>
    <t>国道279号（むつ南バイパス）道路改良工事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</si>
  <si>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</si>
  <si>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</si>
  <si>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</si>
  <si>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</si>
  <si>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</si>
  <si>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</si>
  <si>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</si>
  <si>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</si>
  <si>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</si>
  <si>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</si>
  <si>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</si>
  <si>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</si>
  <si>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道路維持</t>
  </si>
  <si>
    <t/>
  </si>
  <si>
    <t>式</t>
  </si>
  <si>
    <t>舗装工</t>
  </si>
  <si>
    <t>ｵｰﾊﾞｰﾚｲ工</t>
  </si>
  <si>
    <t>表層(車道･路肩部)</t>
  </si>
  <si>
    <t>材料種類:各種(2.30以上2.40t/m3未満),材料規格:⑤密粒度As(13F),舗装厚:50mm,平均幅員:3.0m超</t>
  </si>
  <si>
    <t>m2</t>
  </si>
  <si>
    <t>5m×300m</t>
  </si>
  <si>
    <t>排水構造物工</t>
  </si>
  <si>
    <t>側溝工</t>
  </si>
  <si>
    <t>側溝蓋</t>
  </si>
  <si>
    <t>蓋版の規格:400 51.2×11×50</t>
  </si>
  <si>
    <t>枚</t>
  </si>
  <si>
    <t>除草工</t>
  </si>
  <si>
    <t>道路除草工</t>
  </si>
  <si>
    <t>除草</t>
  </si>
  <si>
    <t xml:space="preserve">作業形態: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</si>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</sst>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G23+G32+G41+G50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31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1500.0</v>
      </c>
      <c r="G31" s="27"/>
      <c r="H31" s="29"/>
      <c r="J31" s="30"/>
      <c r="K31" s="31"/>
    </row>
    <row r="32" ht="15.0" customHeight="true">
      <c r="A32" s="14"/>
      <c r="B32" s="15" t="s">
        <v>32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33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36</v>
      </c>
      <c r="F40" s="23" t="n">
        <v>500.0</v>
      </c>
      <c r="G40" s="27"/>
      <c r="H40" s="29"/>
      <c r="J40" s="30"/>
      <c r="K40" s="31"/>
    </row>
    <row r="41" ht="15.0" customHeight="true">
      <c r="A41" s="14"/>
      <c r="B41" s="15" t="s">
        <v>37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38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40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9000.0</v>
      </c>
      <c r="G49" s="27"/>
      <c r="H49" s="29"/>
      <c r="J49" s="30"/>
      <c r="K49" s="31"/>
    </row>
    <row r="50" ht="15.0" customHeight="true">
      <c r="A50" s="14"/>
      <c r="B50" s="15" t="s">
        <v>41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42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44</v>
      </c>
      <c r="F58" s="23" t="n">
        <v>4.0</v>
      </c>
      <c r="G58" s="27"/>
      <c r="H58" s="29"/>
      <c r="J58" s="30"/>
      <c r="K58" s="31"/>
    </row>
    <row r="59" ht="15.0" customHeight="true">
      <c r="A59" s="14" t="s">
        <v>45</v>
      </c>
      <c r="B59" s="15"/>
      <c r="C59" s="15"/>
      <c r="D59" s="16"/>
      <c r="E59" s="20"/>
      <c r="F59" s="22"/>
      <c r="G59" s="26">
        <f>G23+G32+G41+G50</f>
      </c>
      <c r="H59" s="28" t="s">
        <v>24</v>
      </c>
      <c r="J59" s="30" t="n">
        <v>14.0</v>
      </c>
      <c r="K59" s="31" t="n">
        <v>20.0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46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 t="s">
        <v>47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48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s">
        <v>49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50</v>
      </c>
      <c r="B68" s="15"/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200.0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51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52</v>
      </c>
      <c r="B74" s="15"/>
      <c r="C74" s="15"/>
      <c r="D74" s="16"/>
      <c r="E74" s="20"/>
      <c r="F74" s="22"/>
      <c r="G74" s="26">
        <f>G59+G68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53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n">
        <v>210.0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54</v>
      </c>
      <c r="D80" s="16"/>
      <c r="E80" s="20"/>
      <c r="F80" s="22"/>
      <c r="G80" s="27"/>
      <c r="H80" s="28" t="s">
        <v>24</v>
      </c>
      <c r="J80" s="30" t="n">
        <v>21.0</v>
      </c>
      <c r="K80" s="31" t="s">
        <v>55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7"/>
      <c r="H83" s="28" t="s">
        <v>24</v>
      </c>
      <c r="J83" s="30" t="n">
        <v>22.0</v>
      </c>
      <c r="K83" s="31" t="s">
        <v>57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58</v>
      </c>
      <c r="B86" s="15"/>
      <c r="C86" s="15"/>
      <c r="D86" s="16"/>
      <c r="E86" s="20"/>
      <c r="F86" s="22"/>
      <c r="G86" s="26">
        <f>G59+G68+G77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59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60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61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220.0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62</v>
      </c>
      <c r="B95" s="15"/>
      <c r="C95" s="15"/>
      <c r="D95" s="16"/>
      <c r="E95" s="20"/>
      <c r="F95" s="22"/>
      <c r="G95" s="26">
        <f>G86+G92</f>
      </c>
      <c r="H95" s="28" t="s">
        <v>24</v>
      </c>
      <c r="J95" s="30" t="n">
        <v>26.0</v>
      </c>
      <c r="K95" s="31" t="n">
        <v>30.0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32" t="s">
        <v>63</v>
      </c>
      <c r="B98" s="33"/>
      <c r="C98" s="33"/>
      <c r="D98" s="34"/>
      <c r="E98" s="41"/>
      <c r="F98" s="44"/>
      <c r="G98" s="50">
        <f>G95</f>
      </c>
      <c r="H98" s="51" t="s">
        <v>24</v>
      </c>
      <c r="J98" s="55" t="n">
        <v>27.0</v>
      </c>
      <c r="K98" s="55" t="n">
        <v>30.0</v>
      </c>
    </row>
    <row r="99" ht="15.0" customHeight="true">
      <c r="A99" s="35"/>
      <c r="B99" s="36"/>
      <c r="C99" s="36"/>
      <c r="D99" s="37"/>
      <c r="E99" s="42" t="s">
        <v>24</v>
      </c>
      <c r="F99" s="45"/>
      <c r="G99" s="50"/>
      <c r="H99" s="52" t="s">
        <v>24</v>
      </c>
    </row>
    <row r="100" ht="15.0" customHeight="true">
      <c r="A100" s="38"/>
      <c r="B100" s="39"/>
      <c r="C100" s="39"/>
      <c r="D100" s="40"/>
      <c r="E100" s="43" t="s">
        <v>25</v>
      </c>
      <c r="F100" s="46" t="n">
        <v>1.0</v>
      </c>
      <c r="G100" s="50"/>
      <c r="H100" s="53"/>
    </row>
    <row r="101">
      <c r="A101" s="56" t="s">
        <v>64</v>
      </c>
      <c r="B101" s="57" t="s">
        <v>65</v>
      </c>
      <c r="J101" s="30" t="n">
        <v>99999.0</v>
      </c>
    </row>
    <row r="102">
      <c r="A102" s="56" t="s">
        <v>66</v>
      </c>
      <c r="B102" s="57" t="s">
        <v>67</v>
      </c>
    </row>
    <row r="103">
      <c r="A103" s="56" t="s">
        <v>68</v>
      </c>
      <c r="B103" s="57" t="s">
        <v>69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2026-04-10T02:36:11Z</dcterms:created>
  <dc:creator>Apache POI</dc:creator>
</cp:coreProperties>
</file>